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БЕТОБОКС\декабрь 2025 на ТП 37-65\подготовка договора\"/>
    </mc:Choice>
  </mc:AlternateContent>
  <xr:revisionPtr revIDLastSave="0" documentId="13_ncr:1_{A213858A-C95E-4D4B-9D92-87E27BC0E0B5}" xr6:coauthVersionLast="47" xr6:coauthVersionMax="47" xr10:uidLastSave="{00000000-0000-0000-0000-000000000000}"/>
  <bookViews>
    <workbookView xWindow="1110" yWindow="975" windowWidth="14430" windowHeight="15240" xr2:uid="{00000000-000D-0000-FFFF-FFFF00000000}"/>
  </bookViews>
  <sheets>
    <sheet name="ск автодор" sheetId="1" r:id="rId1"/>
  </sheets>
  <definedNames>
    <definedName name="Print_Area" localSheetId="0">'ск автодор'!A:I</definedName>
    <definedName name="Print_Titles" localSheetId="0">'ск автодор'!11:11</definedName>
    <definedName name="_xlnm.Print_Titles" localSheetId="0">'ск автодор'!$8:$8</definedName>
    <definedName name="_xlnm.Print_Area" localSheetId="0">'ск автодор'!$A$1:$F$17</definedName>
  </definedNames>
  <calcPr calcId="191029"/>
</workbook>
</file>

<file path=xl/calcChain.xml><?xml version="1.0" encoding="utf-8"?>
<calcChain xmlns="http://schemas.openxmlformats.org/spreadsheetml/2006/main">
  <c r="F9" i="1" l="1"/>
  <c r="F10" i="1" l="1"/>
  <c r="F11" i="1" l="1"/>
  <c r="F12" i="1" s="1"/>
</calcChain>
</file>

<file path=xl/sharedStrings.xml><?xml version="1.0" encoding="utf-8"?>
<sst xmlns="http://schemas.openxmlformats.org/spreadsheetml/2006/main" count="16" uniqueCount="16">
  <si>
    <t>Наименование конструктивных решений (элементов), комплексов (видов) работ</t>
  </si>
  <si>
    <t>Единица измерения</t>
  </si>
  <si>
    <t>м2</t>
  </si>
  <si>
    <t>№ п/п</t>
  </si>
  <si>
    <t>Всего с НДС</t>
  </si>
  <si>
    <t>1.2.1.2.5.5.1</t>
  </si>
  <si>
    <t>Количество (объем работ)</t>
  </si>
  <si>
    <t>Укрепление подтопляемой насыпи геотекстильной оболочкой Бетобокс</t>
  </si>
  <si>
    <t>Приложение №2.1
к Договору №___________ от "_______" _______________ 2025 г.</t>
  </si>
  <si>
    <t xml:space="preserve">Итого </t>
  </si>
  <si>
    <t>*Стоимость за единицу измерения, в руб. без НДС**</t>
  </si>
  <si>
    <t>*Сумма в руб., без НДС**</t>
  </si>
  <si>
    <t xml:space="preserve">Сумма НДС </t>
  </si>
  <si>
    <t>Ведомость объемов и стоимости работ
на выполнение комплекса работ по укреплению подтопляемой насыпи геотекстильной оболочкой Бетобокс по объекту: «Строительство скоростной автомобильной дороги Казань – Екатеринбург на участке Дюртюли – Ачит». Республика Башкортостан. Участок  км 37 – км 65</t>
  </si>
  <si>
    <t>** Столбцы 5,6 заполняются при заключении Договора</t>
  </si>
  <si>
    <t xml:space="preserve">*В стоимость работ включены прямые затраты, стоимость материалов и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</si>
</sst>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0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2"/>
      <color indexed="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8" fillId="0" borderId="0">
      <alignment horizontal="left" vertical="top" wrapText="1"/>
    </xf>
    <xf numFmtId="0" fontId="1" fillId="0" borderId="0"/>
  </cellStyleXfs>
  <cellXfs count="2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 wrapText="1"/>
    </xf>
    <xf numFmtId="4" fontId="7" fillId="0" borderId="1" xfId="3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justify" vertical="distributed" wrapText="1"/>
    </xf>
    <xf numFmtId="0" fontId="3" fillId="0" borderId="0" xfId="0" applyFont="1" applyAlignment="1">
      <alignment horizontal="justify" vertical="distributed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</cellXfs>
  <cellStyles count="4">
    <cellStyle name="Обычный" xfId="0" builtinId="0"/>
    <cellStyle name="Обычный 10" xfId="1" xr:uid="{00000000-0005-0000-0000-000001000000}"/>
    <cellStyle name="Обычный 4 5" xfId="2" xr:uid="{00000000-0005-0000-0000-000002000000}"/>
    <cellStyle name="Обычный 5 8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view="pageBreakPreview" zoomScale="80" zoomScaleNormal="80" zoomScaleSheetLayoutView="80" workbookViewId="0">
      <selection activeCell="C22" sqref="C22"/>
    </sheetView>
  </sheetViews>
  <sheetFormatPr defaultColWidth="9.140625" defaultRowHeight="13.5" customHeight="1" x14ac:dyDescent="0.25"/>
  <cols>
    <col min="1" max="1" width="14.7109375" style="1" customWidth="1"/>
    <col min="2" max="2" width="64.42578125" style="2" customWidth="1"/>
    <col min="3" max="3" width="12.140625" style="1" customWidth="1"/>
    <col min="4" max="4" width="13.85546875" style="1" customWidth="1"/>
    <col min="5" max="5" width="19.5703125" style="1" customWidth="1"/>
    <col min="6" max="6" width="18.7109375" style="1" customWidth="1"/>
    <col min="7" max="16384" width="9.140625" style="1"/>
  </cols>
  <sheetData>
    <row r="1" spans="1:6" ht="33" customHeight="1" x14ac:dyDescent="0.25">
      <c r="A1" s="20" t="s">
        <v>8</v>
      </c>
      <c r="B1" s="21"/>
      <c r="C1" s="21"/>
      <c r="D1" s="21"/>
      <c r="E1" s="21"/>
      <c r="F1" s="21"/>
    </row>
    <row r="3" spans="1:6" ht="72.75" customHeight="1" x14ac:dyDescent="0.25">
      <c r="A3" s="25" t="s">
        <v>13</v>
      </c>
      <c r="B3" s="25"/>
      <c r="C3" s="25"/>
      <c r="D3" s="25"/>
      <c r="E3" s="25"/>
      <c r="F3" s="25"/>
    </row>
    <row r="4" spans="1:6" ht="23.25" customHeight="1" x14ac:dyDescent="0.25">
      <c r="E4" s="27"/>
      <c r="F4" s="27"/>
    </row>
    <row r="5" spans="1:6" ht="15.75" customHeight="1" x14ac:dyDescent="0.25">
      <c r="A5" s="26" t="s">
        <v>3</v>
      </c>
      <c r="B5" s="26" t="s">
        <v>0</v>
      </c>
      <c r="C5" s="26" t="s">
        <v>1</v>
      </c>
      <c r="D5" s="26" t="s">
        <v>6</v>
      </c>
      <c r="E5" s="22" t="s">
        <v>10</v>
      </c>
      <c r="F5" s="22" t="s">
        <v>11</v>
      </c>
    </row>
    <row r="6" spans="1:6" ht="34.5" customHeight="1" x14ac:dyDescent="0.25">
      <c r="A6" s="26"/>
      <c r="B6" s="26"/>
      <c r="C6" s="26"/>
      <c r="D6" s="26"/>
      <c r="E6" s="23"/>
      <c r="F6" s="23"/>
    </row>
    <row r="7" spans="1:6" ht="15.75" customHeight="1" x14ac:dyDescent="0.25">
      <c r="A7" s="26"/>
      <c r="B7" s="26"/>
      <c r="C7" s="26"/>
      <c r="D7" s="26"/>
      <c r="E7" s="24"/>
      <c r="F7" s="24"/>
    </row>
    <row r="8" spans="1:6" s="5" customFormat="1" ht="15.75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</row>
    <row r="9" spans="1:6" s="4" customFormat="1" ht="32.25" customHeight="1" x14ac:dyDescent="0.25">
      <c r="A9" s="12" t="s">
        <v>5</v>
      </c>
      <c r="B9" s="7" t="s">
        <v>7</v>
      </c>
      <c r="C9" s="8" t="s">
        <v>2</v>
      </c>
      <c r="D9" s="13">
        <v>2974.5299999999988</v>
      </c>
      <c r="E9" s="9"/>
      <c r="F9" s="9">
        <f>D9*E9</f>
        <v>0</v>
      </c>
    </row>
    <row r="10" spans="1:6" ht="32.25" customHeight="1" x14ac:dyDescent="0.25">
      <c r="A10" s="15" t="s">
        <v>9</v>
      </c>
      <c r="B10" s="15"/>
      <c r="C10" s="15"/>
      <c r="D10" s="15"/>
      <c r="E10" s="15"/>
      <c r="F10" s="9">
        <f>F9</f>
        <v>0</v>
      </c>
    </row>
    <row r="11" spans="1:6" ht="32.25" customHeight="1" x14ac:dyDescent="0.25">
      <c r="A11" s="15" t="s">
        <v>12</v>
      </c>
      <c r="B11" s="15"/>
      <c r="C11" s="15"/>
      <c r="D11" s="15"/>
      <c r="E11" s="15"/>
      <c r="F11" s="9">
        <f>F10*0.2</f>
        <v>0</v>
      </c>
    </row>
    <row r="12" spans="1:6" ht="15.75" x14ac:dyDescent="0.25">
      <c r="A12" s="16" t="s">
        <v>4</v>
      </c>
      <c r="B12" s="16"/>
      <c r="C12" s="16"/>
      <c r="D12" s="16"/>
      <c r="E12" s="16"/>
      <c r="F12" s="10">
        <f>F10+F11</f>
        <v>0</v>
      </c>
    </row>
    <row r="13" spans="1:6" ht="15.75" x14ac:dyDescent="0.25">
      <c r="B13" s="6"/>
      <c r="C13" s="6"/>
      <c r="D13" s="6"/>
      <c r="E13" s="6"/>
      <c r="F13" s="3"/>
    </row>
    <row r="14" spans="1:6" ht="15.75" x14ac:dyDescent="0.25">
      <c r="B14" s="6"/>
      <c r="C14" s="6"/>
      <c r="D14" s="6"/>
      <c r="E14" s="6"/>
      <c r="F14" s="3"/>
    </row>
    <row r="15" spans="1:6" ht="118.5" customHeight="1" x14ac:dyDescent="0.25">
      <c r="A15" s="17" t="s">
        <v>15</v>
      </c>
      <c r="B15" s="18"/>
      <c r="C15" s="18"/>
      <c r="D15" s="18"/>
      <c r="E15" s="18"/>
      <c r="F15" s="18"/>
    </row>
    <row r="16" spans="1:6" ht="21.75" customHeight="1" x14ac:dyDescent="0.25">
      <c r="A16" s="19" t="s">
        <v>14</v>
      </c>
      <c r="B16" s="19"/>
      <c r="C16" s="19"/>
      <c r="D16" s="19"/>
      <c r="E16" s="19"/>
      <c r="F16" s="19"/>
    </row>
    <row r="17" spans="1:9" ht="21.75" customHeight="1" x14ac:dyDescent="0.25">
      <c r="A17" s="2"/>
      <c r="C17" s="2"/>
      <c r="D17" s="2"/>
      <c r="E17" s="2"/>
      <c r="F17" s="2"/>
    </row>
    <row r="27" spans="1:9" ht="13.5" customHeight="1" x14ac:dyDescent="0.25">
      <c r="I27" s="14"/>
    </row>
  </sheetData>
  <mergeCells count="14">
    <mergeCell ref="A1:F1"/>
    <mergeCell ref="E5:E7"/>
    <mergeCell ref="F5:F7"/>
    <mergeCell ref="A3:F3"/>
    <mergeCell ref="A5:A7"/>
    <mergeCell ref="B5:B7"/>
    <mergeCell ref="C5:C7"/>
    <mergeCell ref="D5:D7"/>
    <mergeCell ref="E4:F4"/>
    <mergeCell ref="A10:E10"/>
    <mergeCell ref="A11:E11"/>
    <mergeCell ref="A12:E12"/>
    <mergeCell ref="A15:F15"/>
    <mergeCell ref="A16:F16"/>
  </mergeCells>
  <printOptions horizontalCentered="1"/>
  <pageMargins left="0" right="0" top="0.74803149606299213" bottom="0" header="0.31496062992125984" footer="0.31496062992125984"/>
  <pageSetup paperSize="8" fitToHeight="0" orientation="landscape" r:id="rId1"/>
  <headerFooter>
    <oddHeader>&amp;LГРАНД-Смета, версия 2022.1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ск автодор</vt:lpstr>
      <vt:lpstr>'ск автодор'!Print_Area</vt:lpstr>
      <vt:lpstr>'ск автодор'!Print_Titles</vt:lpstr>
      <vt:lpstr>'ск автодор'!Заголовки_для_печати</vt:lpstr>
      <vt:lpstr>'ск автодор'!Область_печати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Сайфиева Диана Мансуровна</dc:creator>
  <cp:lastModifiedBy>Дикарева Ксения Сергеевна</cp:lastModifiedBy>
  <cp:lastPrinted>2025-03-28T07:52:08Z</cp:lastPrinted>
  <dcterms:created xsi:type="dcterms:W3CDTF">2020-09-30T08:50:27Z</dcterms:created>
  <dcterms:modified xsi:type="dcterms:W3CDTF">2025-12-11T07:04:29Z</dcterms:modified>
</cp:coreProperties>
</file>